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D:\ԳՈՐԾԵՐ\2026  սնունդ\приглашение 26-1\"/>
    </mc:Choice>
  </mc:AlternateContent>
  <xr:revisionPtr revIDLastSave="0" documentId="13_ncr:1_{94068225-0C78-4BE9-B630-DB3C9433AC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D4" i="1"/>
  <c r="D5" i="1"/>
  <c r="D6" i="1"/>
  <c r="D7" i="1"/>
  <c r="D8" i="1"/>
  <c r="D9" i="1"/>
  <c r="D10" i="1"/>
  <c r="D11" i="1"/>
  <c r="D12" i="1"/>
  <c r="D13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G5" i="1" l="1"/>
  <c r="G81" i="1"/>
  <c r="G4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82" i="1" l="1"/>
</calcChain>
</file>

<file path=xl/sharedStrings.xml><?xml version="1.0" encoding="utf-8"?>
<sst xmlns="http://schemas.openxmlformats.org/spreadsheetml/2006/main" count="167" uniqueCount="93">
  <si>
    <t>н</t>
  </si>
  <si>
    <t>название товара</t>
  </si>
  <si>
    <t>единица измерения</t>
  </si>
  <si>
    <t>количество</t>
  </si>
  <si>
    <t>оценочная максимальная цена за единицу</t>
  </si>
  <si>
    <t>цена за единицу, представленную участником*</t>
  </si>
  <si>
    <t>общая стоимость, представленная участником**</t>
  </si>
  <si>
    <t>Итог</t>
  </si>
  <si>
    <t>**Цена единицы товара, представленного участником, не может превышать оценочную цену единицы товара.
**Общая цена, представленная участником, равна общей цене, указанной в графе 5 ценового предложения, Приложение № 2.</t>
  </si>
  <si>
    <t>Приложение 1.2</t>
  </si>
  <si>
    <t>Прайс-лист</t>
  </si>
  <si>
    <t>Соль</t>
  </si>
  <si>
    <t>Мука</t>
  </si>
  <si>
    <t xml:space="preserve">Кизил (с 15 августа по 15 октября) </t>
  </si>
  <si>
    <t>Вишня /с 15 июня до 1 августа/</t>
  </si>
  <si>
    <t>Рис</t>
  </si>
  <si>
    <t>Свёкла</t>
  </si>
  <si>
    <t>Булгур</t>
  </si>
  <si>
    <t>Морковь</t>
  </si>
  <si>
    <t>Крупа перловая</t>
  </si>
  <si>
    <t>Лавровый лист</t>
  </si>
  <si>
    <t>Кабачок /с 15 мая по 15 октября/</t>
  </si>
  <si>
    <t>Тыква</t>
  </si>
  <si>
    <t>Персик /с 1 августа по 1 ноября/</t>
  </si>
  <si>
    <t>Фасоль /с 1 июля по 1 октября/ кг</t>
  </si>
  <si>
    <t>Фасоль зерновая</t>
  </si>
  <si>
    <t>Помидор /с 1 июля по 30 октября/</t>
  </si>
  <si>
    <t>Айва /с 1 октября по 28 февраля/</t>
  </si>
  <si>
    <t>Яблоки</t>
  </si>
  <si>
    <t>Брокколи /с 1 июля по 15 ноября/</t>
  </si>
  <si>
    <t>Цветная капуста /с 1 сентября по 31 декабря/</t>
  </si>
  <si>
    <t>Абрикосы /с 1 июня по 1 августа/</t>
  </si>
  <si>
    <t>Какао-порошок</t>
  </si>
  <si>
    <t>Зелень</t>
  </si>
  <si>
    <t>Зелёная мята /нана/</t>
  </si>
  <si>
    <t>Салат-латук /мароль/ (с 1 июня по 1 января)</t>
  </si>
  <si>
    <t>Картофель (с 15 июня по 15 сентября)</t>
  </si>
  <si>
    <t>Картофель (с 1 января по 15 июня, с 15 сентября по 31 декабря)</t>
  </si>
  <si>
    <t>Капуста</t>
  </si>
  <si>
    <t xml:space="preserve">Лимон </t>
  </si>
  <si>
    <t>Гречневая крупа</t>
  </si>
  <si>
    <t>Макаронные изделия</t>
  </si>
  <si>
    <t>Сахарный песок</t>
  </si>
  <si>
    <t>Сахарная пудра</t>
  </si>
  <si>
    <t xml:space="preserve">Кукуруза /консервированная/ </t>
  </si>
  <si>
    <t xml:space="preserve">Горох /консервированный/ </t>
  </si>
  <si>
    <t>Горох</t>
  </si>
  <si>
    <t>Чечевица</t>
  </si>
  <si>
    <t xml:space="preserve">Изюм </t>
  </si>
  <si>
    <t xml:space="preserve">Шиповник сушёный </t>
  </si>
  <si>
    <t xml:space="preserve">Сухофрукты без косточек </t>
  </si>
  <si>
    <t xml:space="preserve">Джем </t>
  </si>
  <si>
    <t xml:space="preserve">Баклажан </t>
  </si>
  <si>
    <t xml:space="preserve">Лук </t>
  </si>
  <si>
    <t xml:space="preserve">Нут </t>
  </si>
  <si>
    <t>Слива</t>
  </si>
  <si>
    <t xml:space="preserve">Разрыхлитель </t>
  </si>
  <si>
    <t>Сода</t>
  </si>
  <si>
    <t xml:space="preserve">Ванилин </t>
  </si>
  <si>
    <t xml:space="preserve">Огурцы (с 15 мая по 15 октября) </t>
  </si>
  <si>
    <t xml:space="preserve">Груша </t>
  </si>
  <si>
    <t>Перец сладкий (с 15 июня по 15 октября)</t>
  </si>
  <si>
    <t>Томатная паста</t>
  </si>
  <si>
    <t>Пшеничная крупа</t>
  </si>
  <si>
    <t>Банан</t>
  </si>
  <si>
    <t>Мандарин</t>
  </si>
  <si>
    <t>Апельсин</t>
  </si>
  <si>
    <t xml:space="preserve">Молотый перец красный </t>
  </si>
  <si>
    <t>Порошок корицы </t>
  </si>
  <si>
    <t xml:space="preserve">Сухое молоко </t>
  </si>
  <si>
    <t xml:space="preserve">Овсяные хлопья </t>
  </si>
  <si>
    <t xml:space="preserve">Печенья </t>
  </si>
  <si>
    <t>Сметана</t>
  </si>
  <si>
    <t xml:space="preserve">Масло сливочное </t>
  </si>
  <si>
    <t xml:space="preserve">Творог </t>
  </si>
  <si>
    <t>Молоко</t>
  </si>
  <si>
    <t>Мясо птицы (куриная грудка)</t>
  </si>
  <si>
    <t>Куриное яйцо</t>
  </si>
  <si>
    <t>Сыр /Лори/</t>
  </si>
  <si>
    <t xml:space="preserve">Говядина </t>
  </si>
  <si>
    <t xml:space="preserve">Хлеб </t>
  </si>
  <si>
    <t>Ржаной хлеб</t>
  </si>
  <si>
    <t>Дыня /с 1 июля по 30 сентября/ </t>
  </si>
  <si>
    <t>Варенье /консервы/ </t>
  </si>
  <si>
    <t>«Нарине» </t>
  </si>
  <si>
    <t>Детский кефир </t>
  </si>
  <si>
    <t>Детский йогурт </t>
  </si>
  <si>
    <t>Растительное масло /масло/</t>
  </si>
  <si>
    <t>Мацун</t>
  </si>
  <si>
    <t>кг</t>
  </si>
  <si>
    <t>литр</t>
  </si>
  <si>
    <t xml:space="preserve">кг </t>
  </si>
  <si>
    <t>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</si>
</sst>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GHEA Grapalat"/>
      <family val="3"/>
    </font>
    <font>
      <sz val="11"/>
      <name val="GHEA Grapalat"/>
      <family val="3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</fills>
  <borders count="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2" borderId="1" applyNumberFormat="0" applyAlignment="0" applyProtection="0"/>
    <xf numFmtId="0" fontId="6" fillId="0" borderId="0"/>
    <xf numFmtId="0" fontId="7" fillId="0" borderId="0"/>
    <xf numFmtId="0" fontId="6" fillId="0" borderId="0"/>
    <xf numFmtId="0" fontId="1" fillId="4" borderId="1" applyNumberFormat="0" applyAlignment="0" applyProtection="0"/>
  </cellStyleXfs>
  <cellXfs count="13">
    <xf numFmtId="0" fontId="0" fillId="0" borderId="0" xfId="0"/>
    <xf numFmtId="0" fontId="2" fillId="3" borderId="2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2" fontId="3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2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6">
    <cellStyle name="Check Cell" xfId="1" builtinId="23"/>
    <cellStyle name="Check Cell 2" xfId="5" xr:uid="{3BDE8F7E-7273-4303-93C6-71E235EED849}"/>
    <cellStyle name="Normal" xfId="0" builtinId="0"/>
    <cellStyle name="Normal 2" xfId="3" xr:uid="{23289CA2-65C7-42D5-879B-702B75E7862F}"/>
    <cellStyle name="Обычный 2" xfId="2" xr:uid="{9092862B-BD78-4A22-BAD0-E9F416E91A2D}"/>
    <cellStyle name="Обычный 3" xfId="4" xr:uid="{24198E7A-DEAB-4BF4-A0C3-7A1D574630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1331;&#1352;&#1360;&#1342;&#1333;&#1360;\2026%20%20&#1405;&#1398;&#1400;&#1410;&#1398;&#1380;\&#1344;&#1408;&#1377;&#1406;&#1381;&#1408;%2026-1\&#1344;&#1377;&#1406;&#1381;&#1388;&#1406;&#1377;&#1390;%201.1.xlsx" TargetMode="External"/><Relationship Id="rId1" Type="http://schemas.openxmlformats.org/officeDocument/2006/relationships/externalLinkPath" Target="/&#1331;&#1352;&#1360;&#1342;&#1333;&#1360;/2026%20%20&#1405;&#1398;&#1400;&#1410;&#1398;&#1380;/&#1344;&#1408;&#1377;&#1406;&#1381;&#1408;%2026-1/&#1344;&#1377;&#1406;&#1381;&#1388;&#1406;&#1377;&#1390;%201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Տեխնիկական բնութագիր"/>
      <sheetName val="Գնման ժամանակացույց"/>
    </sheetNames>
    <sheetDataSet>
      <sheetData sheetId="0">
        <row r="5">
          <cell r="E5">
            <v>30340</v>
          </cell>
        </row>
        <row r="6">
          <cell r="E6">
            <v>75730</v>
          </cell>
        </row>
        <row r="7">
          <cell r="E7">
            <v>13100</v>
          </cell>
        </row>
        <row r="8">
          <cell r="E8">
            <v>12830</v>
          </cell>
        </row>
        <row r="9">
          <cell r="E9">
            <v>89900</v>
          </cell>
        </row>
        <row r="10">
          <cell r="E10">
            <v>102320</v>
          </cell>
        </row>
        <row r="11">
          <cell r="E11">
            <v>96850</v>
          </cell>
        </row>
        <row r="12">
          <cell r="E12">
            <v>23880</v>
          </cell>
        </row>
        <row r="13">
          <cell r="E13">
            <v>110310</v>
          </cell>
        </row>
        <row r="14">
          <cell r="E14">
            <v>24100</v>
          </cell>
        </row>
        <row r="16">
          <cell r="E16">
            <v>31180</v>
          </cell>
        </row>
        <row r="17">
          <cell r="E17">
            <v>27075</v>
          </cell>
        </row>
        <row r="18">
          <cell r="E18">
            <v>47680</v>
          </cell>
        </row>
        <row r="19">
          <cell r="E19">
            <v>22560</v>
          </cell>
        </row>
        <row r="20">
          <cell r="E20">
            <v>27795</v>
          </cell>
        </row>
        <row r="21">
          <cell r="E21">
            <v>62370</v>
          </cell>
        </row>
        <row r="22">
          <cell r="E22">
            <v>26215</v>
          </cell>
        </row>
        <row r="23">
          <cell r="E23">
            <v>167330</v>
          </cell>
        </row>
        <row r="24">
          <cell r="E24">
            <v>47655</v>
          </cell>
        </row>
        <row r="25">
          <cell r="E25">
            <v>35955</v>
          </cell>
        </row>
        <row r="26">
          <cell r="E26">
            <v>29275</v>
          </cell>
        </row>
        <row r="27">
          <cell r="E27">
            <v>1094</v>
          </cell>
        </row>
        <row r="28">
          <cell r="E28">
            <v>13315</v>
          </cell>
        </row>
        <row r="29">
          <cell r="E29">
            <v>4401</v>
          </cell>
        </row>
        <row r="30">
          <cell r="E30">
            <v>27705</v>
          </cell>
        </row>
        <row r="31">
          <cell r="E31">
            <v>234750</v>
          </cell>
        </row>
        <row r="32">
          <cell r="E32">
            <v>484450</v>
          </cell>
        </row>
        <row r="33">
          <cell r="E33">
            <v>152100</v>
          </cell>
        </row>
        <row r="34">
          <cell r="E34">
            <v>9684</v>
          </cell>
        </row>
        <row r="35">
          <cell r="E35">
            <v>99925</v>
          </cell>
        </row>
        <row r="36">
          <cell r="E36">
            <v>136995</v>
          </cell>
        </row>
        <row r="37">
          <cell r="E37">
            <v>137645</v>
          </cell>
        </row>
        <row r="38">
          <cell r="E38">
            <v>1393.5</v>
          </cell>
        </row>
        <row r="39">
          <cell r="E39">
            <v>28252</v>
          </cell>
        </row>
        <row r="40">
          <cell r="E40">
            <v>32191</v>
          </cell>
        </row>
        <row r="41">
          <cell r="E41">
            <v>34395</v>
          </cell>
        </row>
        <row r="42">
          <cell r="E42">
            <v>45280</v>
          </cell>
        </row>
        <row r="43">
          <cell r="E43">
            <v>9237</v>
          </cell>
        </row>
        <row r="44">
          <cell r="E44">
            <v>11372</v>
          </cell>
        </row>
        <row r="45">
          <cell r="E45">
            <v>23400</v>
          </cell>
        </row>
        <row r="46">
          <cell r="E46">
            <v>31124</v>
          </cell>
        </row>
        <row r="47">
          <cell r="E47">
            <v>23455</v>
          </cell>
        </row>
        <row r="48">
          <cell r="E48">
            <v>50350</v>
          </cell>
        </row>
        <row r="49">
          <cell r="E49">
            <v>24575</v>
          </cell>
        </row>
        <row r="50">
          <cell r="E50">
            <v>33150</v>
          </cell>
        </row>
        <row r="51">
          <cell r="E51">
            <v>964.6</v>
          </cell>
        </row>
        <row r="52">
          <cell r="E52">
            <v>2482.5</v>
          </cell>
        </row>
        <row r="53">
          <cell r="E53">
            <v>590.70000000000005</v>
          </cell>
        </row>
        <row r="54">
          <cell r="E54">
            <v>74100</v>
          </cell>
        </row>
        <row r="55">
          <cell r="E55">
            <v>54600</v>
          </cell>
        </row>
        <row r="56">
          <cell r="E56">
            <v>32240</v>
          </cell>
        </row>
        <row r="57">
          <cell r="E57">
            <v>30117</v>
          </cell>
        </row>
        <row r="58">
          <cell r="E58">
            <v>41665</v>
          </cell>
        </row>
        <row r="59">
          <cell r="E59">
            <v>144710</v>
          </cell>
        </row>
        <row r="60">
          <cell r="E60">
            <v>56510</v>
          </cell>
        </row>
        <row r="61">
          <cell r="E61">
            <v>70540</v>
          </cell>
        </row>
        <row r="62">
          <cell r="E62">
            <v>1459</v>
          </cell>
        </row>
        <row r="63">
          <cell r="E63">
            <v>925.8</v>
          </cell>
        </row>
        <row r="64">
          <cell r="E64">
            <v>17310.5</v>
          </cell>
        </row>
        <row r="65">
          <cell r="E65">
            <v>38805</v>
          </cell>
        </row>
        <row r="66">
          <cell r="E66">
            <v>39095</v>
          </cell>
        </row>
        <row r="67">
          <cell r="E67">
            <v>47645</v>
          </cell>
        </row>
        <row r="68">
          <cell r="E68">
            <v>118880</v>
          </cell>
        </row>
        <row r="69">
          <cell r="E69">
            <v>45962</v>
          </cell>
        </row>
        <row r="70">
          <cell r="E70">
            <v>255640</v>
          </cell>
        </row>
        <row r="71">
          <cell r="E71">
            <v>218380</v>
          </cell>
        </row>
        <row r="72">
          <cell r="E72">
            <v>1579050</v>
          </cell>
        </row>
        <row r="73">
          <cell r="E73">
            <v>266930</v>
          </cell>
        </row>
        <row r="74">
          <cell r="E74">
            <v>50777</v>
          </cell>
        </row>
        <row r="75">
          <cell r="E75">
            <v>246300</v>
          </cell>
        </row>
        <row r="76">
          <cell r="E76">
            <v>703136</v>
          </cell>
        </row>
        <row r="77">
          <cell r="E77">
            <v>257900</v>
          </cell>
        </row>
        <row r="78">
          <cell r="E78">
            <v>38945</v>
          </cell>
        </row>
        <row r="79">
          <cell r="E79">
            <v>25212</v>
          </cell>
        </row>
        <row r="80">
          <cell r="E80">
            <v>422530</v>
          </cell>
        </row>
        <row r="81">
          <cell r="E81">
            <v>429580</v>
          </cell>
        </row>
        <row r="82">
          <cell r="E82">
            <v>513580</v>
          </cell>
        </row>
      </sheetData>
      <sheetData sheetId="1">
        <row r="4">
          <cell r="EV4">
            <v>180</v>
          </cell>
        </row>
        <row r="5">
          <cell r="EV5">
            <v>300</v>
          </cell>
        </row>
        <row r="6">
          <cell r="EV6">
            <v>550</v>
          </cell>
        </row>
        <row r="7">
          <cell r="EV7">
            <v>522</v>
          </cell>
        </row>
        <row r="8">
          <cell r="EV8">
            <v>750</v>
          </cell>
        </row>
        <row r="9">
          <cell r="EV9">
            <v>600</v>
          </cell>
        </row>
        <row r="10">
          <cell r="EV10">
            <v>220</v>
          </cell>
        </row>
        <row r="11">
          <cell r="EV11">
            <v>380</v>
          </cell>
        </row>
        <row r="12">
          <cell r="EV12">
            <v>280</v>
          </cell>
        </row>
        <row r="13">
          <cell r="EV13">
            <v>340</v>
          </cell>
        </row>
        <row r="14">
          <cell r="EV14">
            <v>3500</v>
          </cell>
        </row>
        <row r="15">
          <cell r="EV15">
            <v>160</v>
          </cell>
        </row>
        <row r="16">
          <cell r="EV16">
            <v>180</v>
          </cell>
        </row>
        <row r="17">
          <cell r="EV17">
            <v>300</v>
          </cell>
        </row>
        <row r="18">
          <cell r="EV18">
            <v>550</v>
          </cell>
        </row>
        <row r="19">
          <cell r="EV19">
            <v>920</v>
          </cell>
        </row>
        <row r="20">
          <cell r="EV20">
            <v>350</v>
          </cell>
        </row>
        <row r="21">
          <cell r="EV21">
            <v>450</v>
          </cell>
        </row>
        <row r="22">
          <cell r="EV22">
            <v>350</v>
          </cell>
        </row>
        <row r="23">
          <cell r="EV23">
            <v>450</v>
          </cell>
        </row>
        <row r="24">
          <cell r="EV24">
            <v>300</v>
          </cell>
        </row>
        <row r="25">
          <cell r="EV25">
            <v>420</v>
          </cell>
        </row>
        <row r="26">
          <cell r="EV26">
            <v>4320</v>
          </cell>
        </row>
        <row r="27">
          <cell r="EV27">
            <v>1500</v>
          </cell>
        </row>
        <row r="28">
          <cell r="EV28">
            <v>1600</v>
          </cell>
        </row>
        <row r="29">
          <cell r="EV29">
            <v>570</v>
          </cell>
        </row>
        <row r="30">
          <cell r="EV30">
            <v>180</v>
          </cell>
        </row>
        <row r="31">
          <cell r="EV31">
            <v>200</v>
          </cell>
        </row>
        <row r="32">
          <cell r="EV32">
            <v>240</v>
          </cell>
        </row>
        <row r="33">
          <cell r="EV33">
            <v>590</v>
          </cell>
        </row>
        <row r="34">
          <cell r="EV34">
            <v>450</v>
          </cell>
        </row>
        <row r="35">
          <cell r="EV35">
            <v>350</v>
          </cell>
        </row>
        <row r="36">
          <cell r="EV36">
            <v>410</v>
          </cell>
        </row>
        <row r="37">
          <cell r="EV37">
            <v>770</v>
          </cell>
        </row>
        <row r="38">
          <cell r="EV38">
            <v>900</v>
          </cell>
        </row>
        <row r="39">
          <cell r="EV39">
            <v>720</v>
          </cell>
        </row>
        <row r="40">
          <cell r="EV40">
            <v>340</v>
          </cell>
        </row>
        <row r="41">
          <cell r="EV41">
            <v>640</v>
          </cell>
        </row>
        <row r="42">
          <cell r="EV42">
            <v>1500</v>
          </cell>
        </row>
        <row r="43">
          <cell r="EV43">
            <v>450</v>
          </cell>
        </row>
        <row r="44">
          <cell r="EV44">
            <v>2900</v>
          </cell>
        </row>
        <row r="45">
          <cell r="EV45">
            <v>900</v>
          </cell>
        </row>
        <row r="46">
          <cell r="EV46">
            <v>220</v>
          </cell>
        </row>
        <row r="47">
          <cell r="EV47">
            <v>210</v>
          </cell>
        </row>
        <row r="48">
          <cell r="EV48">
            <v>980</v>
          </cell>
        </row>
        <row r="49">
          <cell r="EV49">
            <v>200</v>
          </cell>
        </row>
        <row r="50">
          <cell r="EV50">
            <v>6500</v>
          </cell>
        </row>
        <row r="51">
          <cell r="EV51">
            <v>500</v>
          </cell>
        </row>
        <row r="52">
          <cell r="EV52">
            <v>8000</v>
          </cell>
        </row>
        <row r="53">
          <cell r="EV53">
            <v>300</v>
          </cell>
        </row>
        <row r="54">
          <cell r="EV54">
            <v>500</v>
          </cell>
        </row>
        <row r="55">
          <cell r="EV55">
            <v>350</v>
          </cell>
        </row>
        <row r="56">
          <cell r="EV56">
            <v>800</v>
          </cell>
        </row>
        <row r="57">
          <cell r="EV57">
            <v>330</v>
          </cell>
        </row>
        <row r="58">
          <cell r="EV58">
            <v>660</v>
          </cell>
        </row>
        <row r="59">
          <cell r="EV59">
            <v>450</v>
          </cell>
        </row>
        <row r="60">
          <cell r="EV60">
            <v>500</v>
          </cell>
        </row>
        <row r="61">
          <cell r="EV61">
            <v>3000</v>
          </cell>
        </row>
        <row r="62">
          <cell r="EV62">
            <v>3600</v>
          </cell>
        </row>
        <row r="63">
          <cell r="EV63">
            <v>2000</v>
          </cell>
        </row>
        <row r="64">
          <cell r="EV64">
            <v>800</v>
          </cell>
        </row>
        <row r="65">
          <cell r="EV65">
            <v>1100</v>
          </cell>
        </row>
        <row r="66">
          <cell r="EV66">
            <v>1800</v>
          </cell>
        </row>
        <row r="67">
          <cell r="EV67">
            <v>4300</v>
          </cell>
        </row>
        <row r="68">
          <cell r="EV68">
            <v>2500</v>
          </cell>
        </row>
        <row r="69">
          <cell r="EV69">
            <v>900</v>
          </cell>
        </row>
        <row r="70">
          <cell r="EV70">
            <v>2700</v>
          </cell>
        </row>
        <row r="71">
          <cell r="EV71">
            <v>65</v>
          </cell>
        </row>
        <row r="72">
          <cell r="EV72">
            <v>800</v>
          </cell>
        </row>
        <row r="73">
          <cell r="EV73">
            <v>2800</v>
          </cell>
        </row>
        <row r="74">
          <cell r="EV74">
            <v>4500</v>
          </cell>
        </row>
        <row r="75">
          <cell r="EV75">
            <v>550</v>
          </cell>
        </row>
        <row r="76">
          <cell r="EV76">
            <v>700</v>
          </cell>
        </row>
        <row r="77">
          <cell r="EV77">
            <v>180</v>
          </cell>
        </row>
        <row r="78">
          <cell r="EV78">
            <v>1200</v>
          </cell>
        </row>
        <row r="79">
          <cell r="EV79">
            <v>320</v>
          </cell>
        </row>
        <row r="80">
          <cell r="EV80">
            <v>350</v>
          </cell>
        </row>
        <row r="81">
          <cell r="EV81">
            <v>400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4"/>
  <sheetViews>
    <sheetView tabSelected="1" workbookViewId="0">
      <selection activeCell="M77" sqref="M77"/>
    </sheetView>
  </sheetViews>
  <sheetFormatPr defaultRowHeight="16.5" x14ac:dyDescent="0.3"/>
  <cols>
    <col min="1" max="1" width="5" style="5" customWidth="1"/>
    <col min="2" max="2" width="42.42578125" style="5" customWidth="1"/>
    <col min="3" max="3" width="11.5703125" style="5" customWidth="1"/>
    <col min="4" max="4" width="13.7109375" style="5" customWidth="1"/>
    <col min="5" max="6" width="17.28515625" style="5" customWidth="1"/>
    <col min="7" max="7" width="18.28515625" style="5" customWidth="1"/>
    <col min="8" max="16384" width="9.140625" style="5"/>
  </cols>
  <sheetData>
    <row r="1" spans="1:7" ht="20.25" customHeight="1" x14ac:dyDescent="0.3">
      <c r="A1" s="10" t="s">
        <v>9</v>
      </c>
      <c r="B1" s="10"/>
      <c r="C1" s="10"/>
      <c r="D1" s="10"/>
      <c r="E1" s="10"/>
      <c r="F1" s="10"/>
      <c r="G1" s="10"/>
    </row>
    <row r="2" spans="1:7" ht="20.25" customHeight="1" x14ac:dyDescent="0.3">
      <c r="A2" s="11" t="s">
        <v>10</v>
      </c>
      <c r="B2" s="11"/>
      <c r="C2" s="11"/>
      <c r="D2" s="11"/>
      <c r="E2" s="11"/>
      <c r="F2" s="11"/>
      <c r="G2" s="11"/>
    </row>
    <row r="3" spans="1:7" ht="75.75" customHeight="1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</row>
    <row r="4" spans="1:7" ht="20.25" customHeight="1" x14ac:dyDescent="0.3">
      <c r="A4" s="1">
        <v>1</v>
      </c>
      <c r="B4" s="6" t="s">
        <v>11</v>
      </c>
      <c r="C4" s="3" t="s">
        <v>89</v>
      </c>
      <c r="D4" s="8">
        <f>'[1]Տեխնիկական բնութագիր'!E5</f>
        <v>30340</v>
      </c>
      <c r="E4" s="2">
        <f>'[1]Գնման ժամանակացույց'!EV4</f>
        <v>180</v>
      </c>
      <c r="F4" s="3"/>
      <c r="G4" s="3">
        <f>D4*F4</f>
        <v>0</v>
      </c>
    </row>
    <row r="5" spans="1:7" ht="20.25" customHeight="1" x14ac:dyDescent="0.3">
      <c r="A5" s="1">
        <v>2</v>
      </c>
      <c r="B5" s="6" t="s">
        <v>12</v>
      </c>
      <c r="C5" s="3" t="s">
        <v>89</v>
      </c>
      <c r="D5" s="8">
        <f>'[1]Տեխնիկական բնութագիր'!E6</f>
        <v>75730</v>
      </c>
      <c r="E5" s="2">
        <f>'[1]Գնման ժամանակացույց'!EV5</f>
        <v>300</v>
      </c>
      <c r="F5" s="3"/>
      <c r="G5" s="3">
        <f t="shared" ref="G5:G68" si="0">D5*F5</f>
        <v>0</v>
      </c>
    </row>
    <row r="6" spans="1:7" ht="20.25" customHeight="1" x14ac:dyDescent="0.3">
      <c r="A6" s="1">
        <v>3</v>
      </c>
      <c r="B6" s="6" t="s">
        <v>13</v>
      </c>
      <c r="C6" s="3" t="s">
        <v>89</v>
      </c>
      <c r="D6" s="8">
        <f>'[1]Տեխնիկական բնութագիր'!E7</f>
        <v>13100</v>
      </c>
      <c r="E6" s="2">
        <f>'[1]Գնման ժամանակացույց'!EV6</f>
        <v>550</v>
      </c>
      <c r="F6" s="3"/>
      <c r="G6" s="3">
        <f t="shared" si="0"/>
        <v>0</v>
      </c>
    </row>
    <row r="7" spans="1:7" ht="20.25" customHeight="1" x14ac:dyDescent="0.3">
      <c r="A7" s="1">
        <v>4</v>
      </c>
      <c r="B7" s="6" t="s">
        <v>14</v>
      </c>
      <c r="C7" s="3" t="s">
        <v>89</v>
      </c>
      <c r="D7" s="8">
        <f>'[1]Տեխնիկական բնութագիր'!E8</f>
        <v>12830</v>
      </c>
      <c r="E7" s="2">
        <f>'[1]Գնման ժամանակացույց'!EV7</f>
        <v>522</v>
      </c>
      <c r="F7" s="3"/>
      <c r="G7" s="3">
        <f t="shared" si="0"/>
        <v>0</v>
      </c>
    </row>
    <row r="8" spans="1:7" ht="20.25" customHeight="1" x14ac:dyDescent="0.3">
      <c r="A8" s="1">
        <v>5</v>
      </c>
      <c r="B8" s="6" t="s">
        <v>87</v>
      </c>
      <c r="C8" s="3" t="s">
        <v>90</v>
      </c>
      <c r="D8" s="8">
        <f>'[1]Տեխնիկական բնութագիր'!E9</f>
        <v>89900</v>
      </c>
      <c r="E8" s="2">
        <f>'[1]Գնման ժամանակացույց'!EV8</f>
        <v>750</v>
      </c>
      <c r="F8" s="3"/>
      <c r="G8" s="3">
        <f t="shared" si="0"/>
        <v>0</v>
      </c>
    </row>
    <row r="9" spans="1:7" ht="20.25" customHeight="1" x14ac:dyDescent="0.3">
      <c r="A9" s="1">
        <v>6</v>
      </c>
      <c r="B9" s="6" t="s">
        <v>15</v>
      </c>
      <c r="C9" s="3" t="s">
        <v>89</v>
      </c>
      <c r="D9" s="8">
        <f>'[1]Տեխնիկական բնութագիր'!E10</f>
        <v>102320</v>
      </c>
      <c r="E9" s="2">
        <f>'[1]Գնման ժամանակացույց'!EV9</f>
        <v>600</v>
      </c>
      <c r="F9" s="3"/>
      <c r="G9" s="3">
        <f t="shared" si="0"/>
        <v>0</v>
      </c>
    </row>
    <row r="10" spans="1:7" ht="20.25" customHeight="1" x14ac:dyDescent="0.3">
      <c r="A10" s="1">
        <v>7</v>
      </c>
      <c r="B10" s="6" t="s">
        <v>16</v>
      </c>
      <c r="C10" s="3" t="s">
        <v>89</v>
      </c>
      <c r="D10" s="8">
        <f>'[1]Տեխնիկական բնութագիր'!E11</f>
        <v>96850</v>
      </c>
      <c r="E10" s="2">
        <f>'[1]Գնման ժամանակացույց'!EV10</f>
        <v>220</v>
      </c>
      <c r="F10" s="3"/>
      <c r="G10" s="3">
        <f t="shared" si="0"/>
        <v>0</v>
      </c>
    </row>
    <row r="11" spans="1:7" ht="20.25" customHeight="1" x14ac:dyDescent="0.3">
      <c r="A11" s="1">
        <v>8</v>
      </c>
      <c r="B11" s="6" t="s">
        <v>17</v>
      </c>
      <c r="C11" s="3" t="s">
        <v>89</v>
      </c>
      <c r="D11" s="8">
        <f>'[1]Տեխնիկական բնութագիր'!E12</f>
        <v>23880</v>
      </c>
      <c r="E11" s="2">
        <f>'[1]Գնման ժամանակացույց'!EV11</f>
        <v>380</v>
      </c>
      <c r="F11" s="3"/>
      <c r="G11" s="3">
        <f t="shared" si="0"/>
        <v>0</v>
      </c>
    </row>
    <row r="12" spans="1:7" ht="20.25" customHeight="1" x14ac:dyDescent="0.3">
      <c r="A12" s="1">
        <v>9</v>
      </c>
      <c r="B12" s="6" t="s">
        <v>18</v>
      </c>
      <c r="C12" s="3" t="s">
        <v>89</v>
      </c>
      <c r="D12" s="8">
        <f>'[1]Տեխնիկական բնութագիր'!E13</f>
        <v>110310</v>
      </c>
      <c r="E12" s="2">
        <f>'[1]Գնման ժամանակացույց'!EV12</f>
        <v>280</v>
      </c>
      <c r="F12" s="3"/>
      <c r="G12" s="3">
        <f t="shared" si="0"/>
        <v>0</v>
      </c>
    </row>
    <row r="13" spans="1:7" ht="20.25" customHeight="1" x14ac:dyDescent="0.3">
      <c r="A13" s="1">
        <v>10</v>
      </c>
      <c r="B13" s="6" t="s">
        <v>19</v>
      </c>
      <c r="C13" s="3" t="s">
        <v>89</v>
      </c>
      <c r="D13" s="8">
        <f>'[1]Տեխնիկական բնութագիր'!E14</f>
        <v>24100</v>
      </c>
      <c r="E13" s="2">
        <f>'[1]Գնման ժամանակացույց'!EV13</f>
        <v>340</v>
      </c>
      <c r="F13" s="3"/>
      <c r="G13" s="3">
        <f t="shared" si="0"/>
        <v>0</v>
      </c>
    </row>
    <row r="14" spans="1:7" ht="20.25" customHeight="1" x14ac:dyDescent="0.3">
      <c r="A14" s="1">
        <v>11</v>
      </c>
      <c r="B14" s="6" t="s">
        <v>20</v>
      </c>
      <c r="C14" s="3" t="s">
        <v>91</v>
      </c>
      <c r="D14" s="8">
        <v>318</v>
      </c>
      <c r="E14" s="2">
        <f>'[1]Գնման ժամանակացույց'!EV14</f>
        <v>3500</v>
      </c>
      <c r="F14" s="3"/>
      <c r="G14" s="3">
        <f t="shared" si="0"/>
        <v>0</v>
      </c>
    </row>
    <row r="15" spans="1:7" ht="20.25" customHeight="1" x14ac:dyDescent="0.3">
      <c r="A15" s="1">
        <v>12</v>
      </c>
      <c r="B15" s="6" t="s">
        <v>21</v>
      </c>
      <c r="C15" s="3" t="s">
        <v>89</v>
      </c>
      <c r="D15" s="8">
        <f>'[1]Տեխնիկական բնութագիր'!E16</f>
        <v>31180</v>
      </c>
      <c r="E15" s="2">
        <f>'[1]Գնման ժամանակացույց'!EV15</f>
        <v>160</v>
      </c>
      <c r="F15" s="3"/>
      <c r="G15" s="3">
        <f t="shared" si="0"/>
        <v>0</v>
      </c>
    </row>
    <row r="16" spans="1:7" ht="20.25" customHeight="1" x14ac:dyDescent="0.3">
      <c r="A16" s="1">
        <v>13</v>
      </c>
      <c r="B16" s="6" t="s">
        <v>22</v>
      </c>
      <c r="C16" s="3" t="s">
        <v>89</v>
      </c>
      <c r="D16" s="8">
        <f>'[1]Տեխնիկական բնութագիր'!E17</f>
        <v>27075</v>
      </c>
      <c r="E16" s="2">
        <f>'[1]Գնման ժամանակացույց'!EV16</f>
        <v>180</v>
      </c>
      <c r="F16" s="3"/>
      <c r="G16" s="3">
        <f t="shared" si="0"/>
        <v>0</v>
      </c>
    </row>
    <row r="17" spans="1:7" ht="20.25" customHeight="1" x14ac:dyDescent="0.3">
      <c r="A17" s="1">
        <v>14</v>
      </c>
      <c r="B17" s="6" t="s">
        <v>23</v>
      </c>
      <c r="C17" s="3" t="s">
        <v>89</v>
      </c>
      <c r="D17" s="8">
        <f>'[1]Տեխնիկական բնութագիր'!E18</f>
        <v>47680</v>
      </c>
      <c r="E17" s="2">
        <f>'[1]Գնման ժամանակացույց'!EV17</f>
        <v>300</v>
      </c>
      <c r="F17" s="3"/>
      <c r="G17" s="3">
        <f t="shared" si="0"/>
        <v>0</v>
      </c>
    </row>
    <row r="18" spans="1:7" ht="20.25" customHeight="1" x14ac:dyDescent="0.3">
      <c r="A18" s="1">
        <v>15</v>
      </c>
      <c r="B18" s="6" t="s">
        <v>24</v>
      </c>
      <c r="C18" s="3" t="s">
        <v>89</v>
      </c>
      <c r="D18" s="8">
        <f>'[1]Տեխնիկական բնութագիր'!E19</f>
        <v>22560</v>
      </c>
      <c r="E18" s="2">
        <f>'[1]Գնման ժամանակացույց'!EV18</f>
        <v>550</v>
      </c>
      <c r="F18" s="3"/>
      <c r="G18" s="3">
        <f t="shared" si="0"/>
        <v>0</v>
      </c>
    </row>
    <row r="19" spans="1:7" ht="20.25" customHeight="1" x14ac:dyDescent="0.3">
      <c r="A19" s="1">
        <v>16</v>
      </c>
      <c r="B19" s="6" t="s">
        <v>25</v>
      </c>
      <c r="C19" s="3" t="s">
        <v>89</v>
      </c>
      <c r="D19" s="8">
        <f>'[1]Տեխնիկական բնութագիր'!E20</f>
        <v>27795</v>
      </c>
      <c r="E19" s="2">
        <f>'[1]Գնման ժամանակացույց'!EV19</f>
        <v>920</v>
      </c>
      <c r="F19" s="3"/>
      <c r="G19" s="3">
        <f t="shared" si="0"/>
        <v>0</v>
      </c>
    </row>
    <row r="20" spans="1:7" ht="20.25" customHeight="1" x14ac:dyDescent="0.3">
      <c r="A20" s="1">
        <v>17</v>
      </c>
      <c r="B20" s="6" t="s">
        <v>26</v>
      </c>
      <c r="C20" s="3" t="s">
        <v>89</v>
      </c>
      <c r="D20" s="8">
        <f>'[1]Տեխնիկական բնութագիր'!E21</f>
        <v>62370</v>
      </c>
      <c r="E20" s="2">
        <f>'[1]Գնման ժամանակացույց'!EV20</f>
        <v>350</v>
      </c>
      <c r="F20" s="3"/>
      <c r="G20" s="3">
        <f t="shared" si="0"/>
        <v>0</v>
      </c>
    </row>
    <row r="21" spans="1:7" ht="20.25" customHeight="1" x14ac:dyDescent="0.3">
      <c r="A21" s="1">
        <v>18</v>
      </c>
      <c r="B21" s="6" t="s">
        <v>27</v>
      </c>
      <c r="C21" s="3" t="s">
        <v>89</v>
      </c>
      <c r="D21" s="8">
        <f>'[1]Տեխնիկական բնութագիր'!E22</f>
        <v>26215</v>
      </c>
      <c r="E21" s="2">
        <f>'[1]Գնման ժամանակացույց'!EV21</f>
        <v>450</v>
      </c>
      <c r="F21" s="3"/>
      <c r="G21" s="3">
        <f t="shared" si="0"/>
        <v>0</v>
      </c>
    </row>
    <row r="22" spans="1:7" ht="20.25" customHeight="1" x14ac:dyDescent="0.3">
      <c r="A22" s="1">
        <v>19</v>
      </c>
      <c r="B22" s="6" t="s">
        <v>28</v>
      </c>
      <c r="C22" s="3" t="s">
        <v>89</v>
      </c>
      <c r="D22" s="8">
        <f>'[1]Տեխնիկական բնութագիր'!E23</f>
        <v>167330</v>
      </c>
      <c r="E22" s="2">
        <f>'[1]Գնման ժամանակացույց'!EV22</f>
        <v>350</v>
      </c>
      <c r="F22" s="3"/>
      <c r="G22" s="3">
        <f t="shared" si="0"/>
        <v>0</v>
      </c>
    </row>
    <row r="23" spans="1:7" ht="20.25" customHeight="1" x14ac:dyDescent="0.3">
      <c r="A23" s="1">
        <v>20</v>
      </c>
      <c r="B23" s="6" t="s">
        <v>29</v>
      </c>
      <c r="C23" s="3" t="s">
        <v>89</v>
      </c>
      <c r="D23" s="8">
        <f>'[1]Տեխնիկական բնութագիր'!E24</f>
        <v>47655</v>
      </c>
      <c r="E23" s="2">
        <f>'[1]Գնման ժամանակացույց'!EV23</f>
        <v>450</v>
      </c>
      <c r="F23" s="3"/>
      <c r="G23" s="3">
        <f t="shared" si="0"/>
        <v>0</v>
      </c>
    </row>
    <row r="24" spans="1:7" ht="38.25" customHeight="1" x14ac:dyDescent="0.3">
      <c r="A24" s="1">
        <v>21</v>
      </c>
      <c r="B24" s="6" t="s">
        <v>30</v>
      </c>
      <c r="C24" s="3" t="s">
        <v>89</v>
      </c>
      <c r="D24" s="8">
        <f>'[1]Տեխնիկական բնութագիր'!E25</f>
        <v>35955</v>
      </c>
      <c r="E24" s="2">
        <f>'[1]Գնման ժամանակացույց'!EV24</f>
        <v>300</v>
      </c>
      <c r="F24" s="3"/>
      <c r="G24" s="3">
        <f t="shared" si="0"/>
        <v>0</v>
      </c>
    </row>
    <row r="25" spans="1:7" ht="20.25" customHeight="1" x14ac:dyDescent="0.3">
      <c r="A25" s="1">
        <v>22</v>
      </c>
      <c r="B25" s="6" t="s">
        <v>31</v>
      </c>
      <c r="C25" s="3" t="s">
        <v>91</v>
      </c>
      <c r="D25" s="8">
        <f>'[1]Տեխնիկական բնութագիր'!E26</f>
        <v>29275</v>
      </c>
      <c r="E25" s="2">
        <f>'[1]Գնման ժամանակացույց'!EV25</f>
        <v>420</v>
      </c>
      <c r="F25" s="3"/>
      <c r="G25" s="3">
        <f t="shared" si="0"/>
        <v>0</v>
      </c>
    </row>
    <row r="26" spans="1:7" ht="20.25" customHeight="1" x14ac:dyDescent="0.3">
      <c r="A26" s="1">
        <v>23</v>
      </c>
      <c r="B26" s="6" t="s">
        <v>32</v>
      </c>
      <c r="C26" s="3" t="s">
        <v>89</v>
      </c>
      <c r="D26" s="8">
        <f>'[1]Տեխնիկական բնութագիր'!E27</f>
        <v>1094</v>
      </c>
      <c r="E26" s="2">
        <f>'[1]Գնման ժամանակացույց'!EV26</f>
        <v>4320</v>
      </c>
      <c r="F26" s="3"/>
      <c r="G26" s="3">
        <f t="shared" si="0"/>
        <v>0</v>
      </c>
    </row>
    <row r="27" spans="1:7" ht="20.25" customHeight="1" x14ac:dyDescent="0.3">
      <c r="A27" s="1">
        <v>24</v>
      </c>
      <c r="B27" s="6" t="s">
        <v>33</v>
      </c>
      <c r="C27" s="3" t="s">
        <v>89</v>
      </c>
      <c r="D27" s="8">
        <f>'[1]Տեխնիկական բնութագիր'!E28</f>
        <v>13315</v>
      </c>
      <c r="E27" s="2">
        <f>'[1]Գնման ժամանակացույց'!EV27</f>
        <v>1500</v>
      </c>
      <c r="F27" s="3"/>
      <c r="G27" s="3">
        <f t="shared" si="0"/>
        <v>0</v>
      </c>
    </row>
    <row r="28" spans="1:7" ht="20.25" customHeight="1" x14ac:dyDescent="0.3">
      <c r="A28" s="1">
        <v>25</v>
      </c>
      <c r="B28" s="6" t="s">
        <v>34</v>
      </c>
      <c r="C28" s="3" t="s">
        <v>89</v>
      </c>
      <c r="D28" s="8">
        <f>'[1]Տեխնիկական բնութագիր'!E29</f>
        <v>4401</v>
      </c>
      <c r="E28" s="2">
        <f>'[1]Գնման ժամանակացույց'!EV28</f>
        <v>1600</v>
      </c>
      <c r="F28" s="3"/>
      <c r="G28" s="3">
        <f t="shared" si="0"/>
        <v>0</v>
      </c>
    </row>
    <row r="29" spans="1:7" ht="38.25" customHeight="1" x14ac:dyDescent="0.3">
      <c r="A29" s="1">
        <v>26</v>
      </c>
      <c r="B29" s="6" t="s">
        <v>35</v>
      </c>
      <c r="C29" s="3" t="s">
        <v>89</v>
      </c>
      <c r="D29" s="8">
        <f>'[1]Տեխնիկական բնութագիր'!E30</f>
        <v>27705</v>
      </c>
      <c r="E29" s="2">
        <f>'[1]Գնման ժամանակացույց'!EV29</f>
        <v>570</v>
      </c>
      <c r="F29" s="3"/>
      <c r="G29" s="3">
        <f t="shared" si="0"/>
        <v>0</v>
      </c>
    </row>
    <row r="30" spans="1:7" ht="20.25" customHeight="1" x14ac:dyDescent="0.3">
      <c r="A30" s="1">
        <v>27</v>
      </c>
      <c r="B30" s="6" t="s">
        <v>36</v>
      </c>
      <c r="C30" s="3" t="s">
        <v>89</v>
      </c>
      <c r="D30" s="8">
        <f>'[1]Տեխնիկական բնութագիր'!E31</f>
        <v>234750</v>
      </c>
      <c r="E30" s="2">
        <f>'[1]Գնման ժամանակացույց'!EV30</f>
        <v>180</v>
      </c>
      <c r="F30" s="3"/>
      <c r="G30" s="3">
        <f t="shared" si="0"/>
        <v>0</v>
      </c>
    </row>
    <row r="31" spans="1:7" ht="38.25" customHeight="1" x14ac:dyDescent="0.3">
      <c r="A31" s="1">
        <v>28</v>
      </c>
      <c r="B31" s="6" t="s">
        <v>37</v>
      </c>
      <c r="C31" s="3" t="s">
        <v>89</v>
      </c>
      <c r="D31" s="8">
        <f>'[1]Տեխնիկական բնութագիր'!E32</f>
        <v>484450</v>
      </c>
      <c r="E31" s="2">
        <f>'[1]Գնման ժամանակացույց'!EV31</f>
        <v>200</v>
      </c>
      <c r="F31" s="3"/>
      <c r="G31" s="3">
        <f t="shared" si="0"/>
        <v>0</v>
      </c>
    </row>
    <row r="32" spans="1:7" ht="20.25" customHeight="1" x14ac:dyDescent="0.3">
      <c r="A32" s="1">
        <v>29</v>
      </c>
      <c r="B32" s="6" t="s">
        <v>38</v>
      </c>
      <c r="C32" s="3" t="s">
        <v>89</v>
      </c>
      <c r="D32" s="8">
        <f>'[1]Տեխնիկական բնութագիր'!E33</f>
        <v>152100</v>
      </c>
      <c r="E32" s="2">
        <f>'[1]Գնման ժամանակացույց'!EV32</f>
        <v>240</v>
      </c>
      <c r="F32" s="3"/>
      <c r="G32" s="3">
        <f t="shared" si="0"/>
        <v>0</v>
      </c>
    </row>
    <row r="33" spans="1:7" ht="20.25" customHeight="1" x14ac:dyDescent="0.3">
      <c r="A33" s="1">
        <v>30</v>
      </c>
      <c r="B33" s="6" t="s">
        <v>39</v>
      </c>
      <c r="C33" s="3" t="s">
        <v>89</v>
      </c>
      <c r="D33" s="8">
        <f>'[1]Տեխնիկական բնութագիր'!E34</f>
        <v>9684</v>
      </c>
      <c r="E33" s="2">
        <f>'[1]Գնման ժամանակացույց'!EV33</f>
        <v>590</v>
      </c>
      <c r="F33" s="3"/>
      <c r="G33" s="3">
        <f t="shared" si="0"/>
        <v>0</v>
      </c>
    </row>
    <row r="34" spans="1:7" ht="20.25" customHeight="1" x14ac:dyDescent="0.3">
      <c r="A34" s="1">
        <v>31</v>
      </c>
      <c r="B34" s="6" t="s">
        <v>40</v>
      </c>
      <c r="C34" s="3" t="s">
        <v>89</v>
      </c>
      <c r="D34" s="8">
        <f>'[1]Տեխնիկական բնութագիր'!E35</f>
        <v>99925</v>
      </c>
      <c r="E34" s="2">
        <f>'[1]Գնման ժամանակացույց'!EV34</f>
        <v>450</v>
      </c>
      <c r="F34" s="3"/>
      <c r="G34" s="3">
        <f t="shared" si="0"/>
        <v>0</v>
      </c>
    </row>
    <row r="35" spans="1:7" ht="20.25" customHeight="1" x14ac:dyDescent="0.3">
      <c r="A35" s="1">
        <v>32</v>
      </c>
      <c r="B35" s="6" t="s">
        <v>41</v>
      </c>
      <c r="C35" s="3" t="s">
        <v>89</v>
      </c>
      <c r="D35" s="8">
        <f>'[1]Տեխնիկական բնութագիր'!E36</f>
        <v>136995</v>
      </c>
      <c r="E35" s="2">
        <f>'[1]Գնման ժամանակացույց'!EV35</f>
        <v>350</v>
      </c>
      <c r="F35" s="3"/>
      <c r="G35" s="3">
        <f t="shared" si="0"/>
        <v>0</v>
      </c>
    </row>
    <row r="36" spans="1:7" ht="20.25" customHeight="1" x14ac:dyDescent="0.3">
      <c r="A36" s="1">
        <v>33</v>
      </c>
      <c r="B36" s="6" t="s">
        <v>42</v>
      </c>
      <c r="C36" s="3" t="s">
        <v>89</v>
      </c>
      <c r="D36" s="8">
        <f>'[1]Տեխնիկական բնութագիր'!E37</f>
        <v>137645</v>
      </c>
      <c r="E36" s="2">
        <f>'[1]Գնման ժամանակացույց'!EV36</f>
        <v>410</v>
      </c>
      <c r="F36" s="3"/>
      <c r="G36" s="3">
        <f t="shared" si="0"/>
        <v>0</v>
      </c>
    </row>
    <row r="37" spans="1:7" ht="20.25" customHeight="1" x14ac:dyDescent="0.3">
      <c r="A37" s="1">
        <v>34</v>
      </c>
      <c r="B37" s="6" t="s">
        <v>43</v>
      </c>
      <c r="C37" s="3" t="s">
        <v>89</v>
      </c>
      <c r="D37" s="8">
        <f>'[1]Տեխնիկական բնութագիր'!E38</f>
        <v>1393.5</v>
      </c>
      <c r="E37" s="2">
        <f>'[1]Գնման ժամանակացույց'!EV37</f>
        <v>770</v>
      </c>
      <c r="F37" s="3"/>
      <c r="G37" s="3">
        <f t="shared" si="0"/>
        <v>0</v>
      </c>
    </row>
    <row r="38" spans="1:7" ht="20.25" customHeight="1" x14ac:dyDescent="0.3">
      <c r="A38" s="1">
        <v>35</v>
      </c>
      <c r="B38" s="6" t="s">
        <v>44</v>
      </c>
      <c r="C38" s="3" t="s">
        <v>89</v>
      </c>
      <c r="D38" s="8">
        <f>'[1]Տեխնիկական բնութագիր'!E39</f>
        <v>28252</v>
      </c>
      <c r="E38" s="2">
        <f>'[1]Գնման ժամանակացույց'!EV38</f>
        <v>900</v>
      </c>
      <c r="F38" s="3"/>
      <c r="G38" s="3">
        <f t="shared" si="0"/>
        <v>0</v>
      </c>
    </row>
    <row r="39" spans="1:7" ht="20.25" customHeight="1" x14ac:dyDescent="0.3">
      <c r="A39" s="1">
        <v>36</v>
      </c>
      <c r="B39" s="6" t="s">
        <v>45</v>
      </c>
      <c r="C39" s="3" t="s">
        <v>89</v>
      </c>
      <c r="D39" s="8">
        <f>'[1]Տեխնիկական բնութագիր'!E40</f>
        <v>32191</v>
      </c>
      <c r="E39" s="2">
        <f>'[1]Գնման ժամանակացույց'!EV39</f>
        <v>720</v>
      </c>
      <c r="F39" s="3"/>
      <c r="G39" s="3">
        <f t="shared" si="0"/>
        <v>0</v>
      </c>
    </row>
    <row r="40" spans="1:7" ht="20.25" customHeight="1" x14ac:dyDescent="0.3">
      <c r="A40" s="1">
        <v>37</v>
      </c>
      <c r="B40" s="6" t="s">
        <v>46</v>
      </c>
      <c r="C40" s="3" t="s">
        <v>89</v>
      </c>
      <c r="D40" s="8">
        <f>'[1]Տեխնիկական բնութագիր'!E41</f>
        <v>34395</v>
      </c>
      <c r="E40" s="2">
        <f>'[1]Գնման ժամանակացույց'!EV40</f>
        <v>340</v>
      </c>
      <c r="F40" s="3"/>
      <c r="G40" s="3">
        <f t="shared" si="0"/>
        <v>0</v>
      </c>
    </row>
    <row r="41" spans="1:7" ht="20.25" customHeight="1" x14ac:dyDescent="0.3">
      <c r="A41" s="1">
        <v>38</v>
      </c>
      <c r="B41" s="6" t="s">
        <v>47</v>
      </c>
      <c r="C41" s="3" t="s">
        <v>89</v>
      </c>
      <c r="D41" s="8">
        <f>'[1]Տեխնիկական բնութագիր'!E42</f>
        <v>45280</v>
      </c>
      <c r="E41" s="2">
        <f>'[1]Գնման ժամանակացույց'!EV41</f>
        <v>640</v>
      </c>
      <c r="F41" s="3"/>
      <c r="G41" s="3">
        <f t="shared" si="0"/>
        <v>0</v>
      </c>
    </row>
    <row r="42" spans="1:7" ht="20.25" customHeight="1" x14ac:dyDescent="0.3">
      <c r="A42" s="1">
        <v>39</v>
      </c>
      <c r="B42" s="6" t="s">
        <v>48</v>
      </c>
      <c r="C42" s="3" t="s">
        <v>89</v>
      </c>
      <c r="D42" s="8">
        <f>'[1]Տեխնիկական բնութագիր'!E43</f>
        <v>9237</v>
      </c>
      <c r="E42" s="2">
        <f>'[1]Գնման ժամանակացույց'!EV42</f>
        <v>1500</v>
      </c>
      <c r="F42" s="3"/>
      <c r="G42" s="3">
        <f t="shared" si="0"/>
        <v>0</v>
      </c>
    </row>
    <row r="43" spans="1:7" ht="20.25" customHeight="1" x14ac:dyDescent="0.3">
      <c r="A43" s="1">
        <v>40</v>
      </c>
      <c r="B43" s="6" t="s">
        <v>49</v>
      </c>
      <c r="C43" s="3" t="s">
        <v>89</v>
      </c>
      <c r="D43" s="8">
        <f>'[1]Տեխնիկական բնութագիր'!E44</f>
        <v>11372</v>
      </c>
      <c r="E43" s="2">
        <f>'[1]Գնման ժամանակացույց'!EV43</f>
        <v>450</v>
      </c>
      <c r="F43" s="3"/>
      <c r="G43" s="3">
        <f t="shared" si="0"/>
        <v>0</v>
      </c>
    </row>
    <row r="44" spans="1:7" ht="20.25" customHeight="1" x14ac:dyDescent="0.3">
      <c r="A44" s="1">
        <v>41</v>
      </c>
      <c r="B44" s="6" t="s">
        <v>50</v>
      </c>
      <c r="C44" s="3" t="s">
        <v>89</v>
      </c>
      <c r="D44" s="8">
        <f>'[1]Տեխնիկական բնութագիր'!E45</f>
        <v>23400</v>
      </c>
      <c r="E44" s="2">
        <f>'[1]Գնման ժամանակացույց'!EV44</f>
        <v>2900</v>
      </c>
      <c r="F44" s="3"/>
      <c r="G44" s="3">
        <f t="shared" si="0"/>
        <v>0</v>
      </c>
    </row>
    <row r="45" spans="1:7" ht="20.25" customHeight="1" x14ac:dyDescent="0.3">
      <c r="A45" s="1">
        <v>42</v>
      </c>
      <c r="B45" s="6" t="s">
        <v>51</v>
      </c>
      <c r="C45" s="3" t="s">
        <v>89</v>
      </c>
      <c r="D45" s="8">
        <f>'[1]Տեխնիկական բնութագիր'!E46</f>
        <v>31124</v>
      </c>
      <c r="E45" s="2">
        <f>'[1]Գնման ժամանակացույց'!EV45</f>
        <v>900</v>
      </c>
      <c r="F45" s="3"/>
      <c r="G45" s="3">
        <f t="shared" si="0"/>
        <v>0</v>
      </c>
    </row>
    <row r="46" spans="1:7" ht="20.25" customHeight="1" x14ac:dyDescent="0.3">
      <c r="A46" s="1">
        <v>43</v>
      </c>
      <c r="B46" s="6" t="s">
        <v>52</v>
      </c>
      <c r="C46" s="3" t="s">
        <v>89</v>
      </c>
      <c r="D46" s="8">
        <f>'[1]Տեխնիկական բնութագիր'!E47</f>
        <v>23455</v>
      </c>
      <c r="E46" s="2">
        <f>'[1]Գնման ժամանակացույց'!EV46</f>
        <v>220</v>
      </c>
      <c r="F46" s="3"/>
      <c r="G46" s="3">
        <f t="shared" si="0"/>
        <v>0</v>
      </c>
    </row>
    <row r="47" spans="1:7" ht="20.25" customHeight="1" x14ac:dyDescent="0.3">
      <c r="A47" s="1">
        <v>44</v>
      </c>
      <c r="B47" s="6" t="s">
        <v>53</v>
      </c>
      <c r="C47" s="3" t="s">
        <v>89</v>
      </c>
      <c r="D47" s="8">
        <f>'[1]Տեխնիկական բնութագիր'!E48</f>
        <v>50350</v>
      </c>
      <c r="E47" s="2">
        <f>'[1]Գնման ժամանակացույց'!EV47</f>
        <v>210</v>
      </c>
      <c r="F47" s="3"/>
      <c r="G47" s="3">
        <f t="shared" si="0"/>
        <v>0</v>
      </c>
    </row>
    <row r="48" spans="1:7" ht="20.25" customHeight="1" x14ac:dyDescent="0.3">
      <c r="A48" s="1">
        <v>45</v>
      </c>
      <c r="B48" s="6" t="s">
        <v>54</v>
      </c>
      <c r="C48" s="3" t="s">
        <v>89</v>
      </c>
      <c r="D48" s="8">
        <f>'[1]Տեխնիկական բնութագիր'!E49</f>
        <v>24575</v>
      </c>
      <c r="E48" s="2">
        <f>'[1]Գնման ժամանակացույց'!EV48</f>
        <v>980</v>
      </c>
      <c r="F48" s="3"/>
      <c r="G48" s="3">
        <f t="shared" si="0"/>
        <v>0</v>
      </c>
    </row>
    <row r="49" spans="1:7" ht="20.25" customHeight="1" x14ac:dyDescent="0.3">
      <c r="A49" s="1">
        <v>46</v>
      </c>
      <c r="B49" s="6" t="s">
        <v>55</v>
      </c>
      <c r="C49" s="3" t="s">
        <v>89</v>
      </c>
      <c r="D49" s="8">
        <f>'[1]Տեխնիկական բնութագիր'!E50</f>
        <v>33150</v>
      </c>
      <c r="E49" s="2">
        <f>'[1]Գնման ժամանակացույց'!EV49</f>
        <v>200</v>
      </c>
      <c r="F49" s="3"/>
      <c r="G49" s="3">
        <f t="shared" si="0"/>
        <v>0</v>
      </c>
    </row>
    <row r="50" spans="1:7" ht="20.25" customHeight="1" x14ac:dyDescent="0.3">
      <c r="A50" s="1">
        <v>47</v>
      </c>
      <c r="B50" s="6" t="s">
        <v>56</v>
      </c>
      <c r="C50" s="3" t="s">
        <v>89</v>
      </c>
      <c r="D50" s="8">
        <f>'[1]Տեխնիկական բնութագիր'!E51</f>
        <v>964.6</v>
      </c>
      <c r="E50" s="2">
        <f>'[1]Գնման ժամանակացույց'!EV50</f>
        <v>6500</v>
      </c>
      <c r="F50" s="3"/>
      <c r="G50" s="3">
        <f t="shared" si="0"/>
        <v>0</v>
      </c>
    </row>
    <row r="51" spans="1:7" ht="20.25" customHeight="1" x14ac:dyDescent="0.3">
      <c r="A51" s="1">
        <v>48</v>
      </c>
      <c r="B51" s="6" t="s">
        <v>57</v>
      </c>
      <c r="C51" s="3" t="s">
        <v>89</v>
      </c>
      <c r="D51" s="8">
        <f>'[1]Տեխնիկական բնութագիր'!E52</f>
        <v>2482.5</v>
      </c>
      <c r="E51" s="2">
        <f>'[1]Գնման ժամանակացույց'!EV51</f>
        <v>500</v>
      </c>
      <c r="F51" s="3"/>
      <c r="G51" s="3">
        <f t="shared" si="0"/>
        <v>0</v>
      </c>
    </row>
    <row r="52" spans="1:7" ht="20.25" customHeight="1" x14ac:dyDescent="0.3">
      <c r="A52" s="1">
        <v>49</v>
      </c>
      <c r="B52" s="6" t="s">
        <v>58</v>
      </c>
      <c r="C52" s="3" t="s">
        <v>89</v>
      </c>
      <c r="D52" s="8">
        <f>'[1]Տեխնիկական բնութագիր'!E53</f>
        <v>590.70000000000005</v>
      </c>
      <c r="E52" s="2">
        <f>'[1]Գնման ժամանակացույց'!EV52</f>
        <v>8000</v>
      </c>
      <c r="F52" s="3"/>
      <c r="G52" s="3">
        <f t="shared" si="0"/>
        <v>0</v>
      </c>
    </row>
    <row r="53" spans="1:7" ht="20.25" customHeight="1" x14ac:dyDescent="0.3">
      <c r="A53" s="1">
        <v>50</v>
      </c>
      <c r="B53" s="6" t="s">
        <v>59</v>
      </c>
      <c r="C53" s="3" t="s">
        <v>89</v>
      </c>
      <c r="D53" s="8">
        <f>'[1]Տեխնիկական բնութագիր'!E54</f>
        <v>74100</v>
      </c>
      <c r="E53" s="2">
        <f>'[1]Գնման ժամանակացույց'!EV53</f>
        <v>300</v>
      </c>
      <c r="F53" s="3"/>
      <c r="G53" s="3">
        <f t="shared" si="0"/>
        <v>0</v>
      </c>
    </row>
    <row r="54" spans="1:7" ht="20.25" customHeight="1" x14ac:dyDescent="0.3">
      <c r="A54" s="1">
        <v>51</v>
      </c>
      <c r="B54" s="6" t="s">
        <v>60</v>
      </c>
      <c r="C54" s="3" t="s">
        <v>89</v>
      </c>
      <c r="D54" s="8">
        <f>'[1]Տեխնիկական բնութագիր'!E55</f>
        <v>54600</v>
      </c>
      <c r="E54" s="2">
        <f>'[1]Գնման ժամանակացույց'!EV54</f>
        <v>500</v>
      </c>
      <c r="F54" s="3"/>
      <c r="G54" s="3">
        <f t="shared" si="0"/>
        <v>0</v>
      </c>
    </row>
    <row r="55" spans="1:7" ht="20.25" customHeight="1" x14ac:dyDescent="0.3">
      <c r="A55" s="1">
        <v>52</v>
      </c>
      <c r="B55" s="6" t="s">
        <v>61</v>
      </c>
      <c r="C55" s="3" t="s">
        <v>89</v>
      </c>
      <c r="D55" s="8">
        <f>'[1]Տեխնիկական բնութագիր'!E56</f>
        <v>32240</v>
      </c>
      <c r="E55" s="2">
        <f>'[1]Գնման ժամանակացույց'!EV55</f>
        <v>350</v>
      </c>
      <c r="F55" s="3"/>
      <c r="G55" s="3">
        <f t="shared" si="0"/>
        <v>0</v>
      </c>
    </row>
    <row r="56" spans="1:7" ht="20.25" customHeight="1" x14ac:dyDescent="0.3">
      <c r="A56" s="1">
        <v>53</v>
      </c>
      <c r="B56" s="6" t="s">
        <v>62</v>
      </c>
      <c r="C56" s="3" t="s">
        <v>89</v>
      </c>
      <c r="D56" s="8">
        <f>'[1]Տեխնիկական բնութագիր'!E57</f>
        <v>30117</v>
      </c>
      <c r="E56" s="2">
        <f>'[1]Գնման ժամանակացույց'!EV56</f>
        <v>800</v>
      </c>
      <c r="F56" s="3"/>
      <c r="G56" s="3">
        <f t="shared" si="0"/>
        <v>0</v>
      </c>
    </row>
    <row r="57" spans="1:7" ht="20.25" customHeight="1" x14ac:dyDescent="0.3">
      <c r="A57" s="1">
        <v>54</v>
      </c>
      <c r="B57" s="6" t="s">
        <v>63</v>
      </c>
      <c r="C57" s="3" t="s">
        <v>91</v>
      </c>
      <c r="D57" s="8">
        <f>'[1]Տեխնիկական բնութագիր'!E58</f>
        <v>41665</v>
      </c>
      <c r="E57" s="2">
        <f>'[1]Գնման ժամանակացույց'!EV57</f>
        <v>330</v>
      </c>
      <c r="F57" s="3"/>
      <c r="G57" s="3">
        <f t="shared" si="0"/>
        <v>0</v>
      </c>
    </row>
    <row r="58" spans="1:7" ht="20.25" customHeight="1" x14ac:dyDescent="0.3">
      <c r="A58" s="1">
        <v>55</v>
      </c>
      <c r="B58" s="6" t="s">
        <v>64</v>
      </c>
      <c r="C58" s="3" t="s">
        <v>91</v>
      </c>
      <c r="D58" s="8">
        <f>'[1]Տեխնիկական բնութագիր'!E59</f>
        <v>144710</v>
      </c>
      <c r="E58" s="2">
        <f>'[1]Գնման ժամանակացույց'!EV58</f>
        <v>660</v>
      </c>
      <c r="F58" s="3"/>
      <c r="G58" s="3">
        <f t="shared" si="0"/>
        <v>0</v>
      </c>
    </row>
    <row r="59" spans="1:7" ht="20.25" customHeight="1" x14ac:dyDescent="0.3">
      <c r="A59" s="1">
        <v>56</v>
      </c>
      <c r="B59" s="6" t="s">
        <v>65</v>
      </c>
      <c r="C59" s="3" t="s">
        <v>89</v>
      </c>
      <c r="D59" s="8">
        <f>'[1]Տեխնիկական բնութագիր'!E60</f>
        <v>56510</v>
      </c>
      <c r="E59" s="2">
        <f>'[1]Գնման ժամանակացույց'!EV59</f>
        <v>450</v>
      </c>
      <c r="F59" s="3"/>
      <c r="G59" s="3">
        <f t="shared" si="0"/>
        <v>0</v>
      </c>
    </row>
    <row r="60" spans="1:7" ht="20.25" customHeight="1" x14ac:dyDescent="0.3">
      <c r="A60" s="1">
        <v>57</v>
      </c>
      <c r="B60" s="6" t="s">
        <v>66</v>
      </c>
      <c r="C60" s="3" t="s">
        <v>89</v>
      </c>
      <c r="D60" s="8">
        <f>'[1]Տեխնիկական բնութագիր'!E61</f>
        <v>70540</v>
      </c>
      <c r="E60" s="2">
        <f>'[1]Գնման ժամանակացույց'!EV60</f>
        <v>500</v>
      </c>
      <c r="F60" s="3"/>
      <c r="G60" s="3">
        <f t="shared" si="0"/>
        <v>0</v>
      </c>
    </row>
    <row r="61" spans="1:7" ht="20.25" customHeight="1" x14ac:dyDescent="0.3">
      <c r="A61" s="1">
        <v>58</v>
      </c>
      <c r="B61" s="6" t="s">
        <v>67</v>
      </c>
      <c r="C61" s="3" t="s">
        <v>89</v>
      </c>
      <c r="D61" s="8">
        <f>'[1]Տեխնիկական բնութագիր'!E62</f>
        <v>1459</v>
      </c>
      <c r="E61" s="2">
        <f>'[1]Գնման ժամանակացույց'!EV61</f>
        <v>3000</v>
      </c>
      <c r="F61" s="3"/>
      <c r="G61" s="3">
        <f t="shared" si="0"/>
        <v>0</v>
      </c>
    </row>
    <row r="62" spans="1:7" ht="20.25" customHeight="1" x14ac:dyDescent="0.3">
      <c r="A62" s="1">
        <v>59</v>
      </c>
      <c r="B62" s="6" t="s">
        <v>68</v>
      </c>
      <c r="C62" s="3" t="s">
        <v>89</v>
      </c>
      <c r="D62" s="8">
        <f>'[1]Տեխնիկական բնութագիր'!E63</f>
        <v>925.8</v>
      </c>
      <c r="E62" s="2">
        <f>'[1]Գնման ժամանակացույց'!EV62</f>
        <v>3600</v>
      </c>
      <c r="F62" s="3"/>
      <c r="G62" s="3">
        <f t="shared" si="0"/>
        <v>0</v>
      </c>
    </row>
    <row r="63" spans="1:7" ht="20.25" customHeight="1" x14ac:dyDescent="0.3">
      <c r="A63" s="1">
        <v>60</v>
      </c>
      <c r="B63" s="6" t="s">
        <v>69</v>
      </c>
      <c r="C63" s="3" t="s">
        <v>89</v>
      </c>
      <c r="D63" s="8">
        <f>'[1]Տեխնիկական բնութագիր'!E64</f>
        <v>17310.5</v>
      </c>
      <c r="E63" s="2">
        <f>'[1]Գնման ժամանակացույց'!EV63</f>
        <v>2000</v>
      </c>
      <c r="F63" s="3"/>
      <c r="G63" s="3">
        <f t="shared" si="0"/>
        <v>0</v>
      </c>
    </row>
    <row r="64" spans="1:7" ht="20.25" customHeight="1" x14ac:dyDescent="0.3">
      <c r="A64" s="1">
        <v>61</v>
      </c>
      <c r="B64" s="6" t="s">
        <v>70</v>
      </c>
      <c r="C64" s="3" t="s">
        <v>89</v>
      </c>
      <c r="D64" s="8">
        <f>'[1]Տեխնիկական բնութագիր'!E65</f>
        <v>38805</v>
      </c>
      <c r="E64" s="2">
        <f>'[1]Գնման ժամանակացույց'!EV64</f>
        <v>800</v>
      </c>
      <c r="F64" s="3"/>
      <c r="G64" s="3">
        <f t="shared" si="0"/>
        <v>0</v>
      </c>
    </row>
    <row r="65" spans="1:7" ht="20.25" customHeight="1" x14ac:dyDescent="0.3">
      <c r="A65" s="1">
        <v>62</v>
      </c>
      <c r="B65" s="6" t="s">
        <v>71</v>
      </c>
      <c r="C65" s="3" t="s">
        <v>89</v>
      </c>
      <c r="D65" s="8">
        <f>'[1]Տեխնիկական բնութագիր'!E66</f>
        <v>39095</v>
      </c>
      <c r="E65" s="2">
        <f>'[1]Գնման ժամանակացույց'!EV65</f>
        <v>1100</v>
      </c>
      <c r="F65" s="3"/>
      <c r="G65" s="3">
        <f t="shared" si="0"/>
        <v>0</v>
      </c>
    </row>
    <row r="66" spans="1:7" ht="20.25" customHeight="1" x14ac:dyDescent="0.3">
      <c r="A66" s="1">
        <v>63</v>
      </c>
      <c r="B66" s="6" t="s">
        <v>72</v>
      </c>
      <c r="C66" s="3" t="s">
        <v>89</v>
      </c>
      <c r="D66" s="8">
        <f>'[1]Տեխնիկական բնութագիր'!E67</f>
        <v>47645</v>
      </c>
      <c r="E66" s="2">
        <f>'[1]Գնման ժամանակացույց'!EV66</f>
        <v>1800</v>
      </c>
      <c r="F66" s="3"/>
      <c r="G66" s="3">
        <f t="shared" si="0"/>
        <v>0</v>
      </c>
    </row>
    <row r="67" spans="1:7" ht="20.25" customHeight="1" x14ac:dyDescent="0.3">
      <c r="A67" s="1">
        <v>64</v>
      </c>
      <c r="B67" s="6" t="s">
        <v>73</v>
      </c>
      <c r="C67" s="3" t="s">
        <v>89</v>
      </c>
      <c r="D67" s="8">
        <f>'[1]Տեխնիկական բնութագիր'!E68</f>
        <v>118880</v>
      </c>
      <c r="E67" s="2">
        <f>'[1]Գնման ժամանակացույց'!EV67</f>
        <v>4300</v>
      </c>
      <c r="F67" s="3"/>
      <c r="G67" s="3">
        <f t="shared" si="0"/>
        <v>0</v>
      </c>
    </row>
    <row r="68" spans="1:7" ht="20.25" customHeight="1" x14ac:dyDescent="0.3">
      <c r="A68" s="1">
        <v>65</v>
      </c>
      <c r="B68" s="6" t="s">
        <v>74</v>
      </c>
      <c r="C68" s="3" t="s">
        <v>89</v>
      </c>
      <c r="D68" s="8">
        <f>'[1]Տեխնիկական բնութագիր'!E69</f>
        <v>45962</v>
      </c>
      <c r="E68" s="2">
        <f>'[1]Գնման ժամանակացույց'!EV68</f>
        <v>2500</v>
      </c>
      <c r="F68" s="3"/>
      <c r="G68" s="3">
        <f t="shared" si="0"/>
        <v>0</v>
      </c>
    </row>
    <row r="69" spans="1:7" ht="20.25" customHeight="1" x14ac:dyDescent="0.3">
      <c r="A69" s="1">
        <v>66</v>
      </c>
      <c r="B69" s="6" t="s">
        <v>75</v>
      </c>
      <c r="C69" s="3" t="s">
        <v>90</v>
      </c>
      <c r="D69" s="8">
        <f>'[1]Տեխնիկական բնութագիր'!E70</f>
        <v>255640</v>
      </c>
      <c r="E69" s="2">
        <f>'[1]Գնման ժամանակացույց'!EV69</f>
        <v>900</v>
      </c>
      <c r="F69" s="3"/>
      <c r="G69" s="3">
        <f t="shared" ref="G69:G81" si="1">D69*F69</f>
        <v>0</v>
      </c>
    </row>
    <row r="70" spans="1:7" ht="20.25" customHeight="1" x14ac:dyDescent="0.3">
      <c r="A70" s="1">
        <v>67</v>
      </c>
      <c r="B70" s="6" t="s">
        <v>76</v>
      </c>
      <c r="C70" s="3" t="s">
        <v>89</v>
      </c>
      <c r="D70" s="8">
        <f>'[1]Տեխնիկական բնութագիր'!E71</f>
        <v>218380</v>
      </c>
      <c r="E70" s="2">
        <f>'[1]Գնման ժամանակացույց'!EV70</f>
        <v>2700</v>
      </c>
      <c r="F70" s="3"/>
      <c r="G70" s="3">
        <f t="shared" si="1"/>
        <v>0</v>
      </c>
    </row>
    <row r="71" spans="1:7" ht="20.25" customHeight="1" x14ac:dyDescent="0.3">
      <c r="A71" s="1">
        <v>68</v>
      </c>
      <c r="B71" s="6" t="s">
        <v>77</v>
      </c>
      <c r="C71" s="3" t="s">
        <v>92</v>
      </c>
      <c r="D71" s="8">
        <f>'[1]Տեխնիկական բնութագիր'!E72</f>
        <v>1579050</v>
      </c>
      <c r="E71" s="2">
        <f>'[1]Գնման ժամանակացույց'!EV71</f>
        <v>65</v>
      </c>
      <c r="F71" s="3"/>
      <c r="G71" s="3">
        <f t="shared" si="1"/>
        <v>0</v>
      </c>
    </row>
    <row r="72" spans="1:7" ht="20.25" customHeight="1" x14ac:dyDescent="0.3">
      <c r="A72" s="1">
        <v>69</v>
      </c>
      <c r="B72" s="6" t="s">
        <v>88</v>
      </c>
      <c r="C72" s="3" t="s">
        <v>89</v>
      </c>
      <c r="D72" s="8">
        <f>'[1]Տեխնիկական բնութագիր'!E73</f>
        <v>266930</v>
      </c>
      <c r="E72" s="2">
        <f>'[1]Գնման ժամանակացույց'!EV72</f>
        <v>800</v>
      </c>
      <c r="F72" s="3"/>
      <c r="G72" s="3">
        <f t="shared" si="1"/>
        <v>0</v>
      </c>
    </row>
    <row r="73" spans="1:7" ht="20.25" customHeight="1" x14ac:dyDescent="0.3">
      <c r="A73" s="1">
        <v>70</v>
      </c>
      <c r="B73" s="6" t="s">
        <v>78</v>
      </c>
      <c r="C73" s="3" t="s">
        <v>89</v>
      </c>
      <c r="D73" s="8">
        <f>'[1]Տեխնիկական բնութագիր'!E74</f>
        <v>50777</v>
      </c>
      <c r="E73" s="2">
        <f>'[1]Գնման ժամանակացույց'!EV73</f>
        <v>2800</v>
      </c>
      <c r="F73" s="3"/>
      <c r="G73" s="3">
        <f t="shared" si="1"/>
        <v>0</v>
      </c>
    </row>
    <row r="74" spans="1:7" ht="20.25" customHeight="1" x14ac:dyDescent="0.3">
      <c r="A74" s="1">
        <v>71</v>
      </c>
      <c r="B74" s="6" t="s">
        <v>79</v>
      </c>
      <c r="C74" s="3" t="s">
        <v>89</v>
      </c>
      <c r="D74" s="8">
        <f>'[1]Տեխնիկական բնութագիր'!E75</f>
        <v>246300</v>
      </c>
      <c r="E74" s="2">
        <f>'[1]Գնման ժամանակացույց'!EV74</f>
        <v>4500</v>
      </c>
      <c r="F74" s="3"/>
      <c r="G74" s="3">
        <f t="shared" si="1"/>
        <v>0</v>
      </c>
    </row>
    <row r="75" spans="1:7" ht="20.25" customHeight="1" x14ac:dyDescent="0.3">
      <c r="A75" s="3">
        <v>72</v>
      </c>
      <c r="B75" s="6" t="s">
        <v>80</v>
      </c>
      <c r="C75" s="3" t="s">
        <v>89</v>
      </c>
      <c r="D75" s="8">
        <f>'[1]Տեխնիկական բնութագիր'!E76</f>
        <v>703136</v>
      </c>
      <c r="E75" s="2">
        <f>'[1]Գնման ժամանակացույց'!EV75</f>
        <v>550</v>
      </c>
      <c r="F75" s="3"/>
      <c r="G75" s="3">
        <f t="shared" si="1"/>
        <v>0</v>
      </c>
    </row>
    <row r="76" spans="1:7" ht="20.25" customHeight="1" x14ac:dyDescent="0.3">
      <c r="A76" s="3">
        <v>73</v>
      </c>
      <c r="B76" s="6" t="s">
        <v>81</v>
      </c>
      <c r="C76" s="3" t="s">
        <v>89</v>
      </c>
      <c r="D76" s="8">
        <f>'[1]Տեխնիկական բնութագիր'!E77</f>
        <v>257900</v>
      </c>
      <c r="E76" s="2">
        <f>'[1]Գնման ժամանակացույց'!EV76</f>
        <v>700</v>
      </c>
      <c r="F76" s="3"/>
      <c r="G76" s="3">
        <f t="shared" si="1"/>
        <v>0</v>
      </c>
    </row>
    <row r="77" spans="1:7" ht="20.25" customHeight="1" x14ac:dyDescent="0.3">
      <c r="A77" s="3">
        <v>74</v>
      </c>
      <c r="B77" s="6" t="s">
        <v>82</v>
      </c>
      <c r="C77" s="3" t="s">
        <v>89</v>
      </c>
      <c r="D77" s="8">
        <f>'[1]Տեխնիկական բնութագիր'!E78</f>
        <v>38945</v>
      </c>
      <c r="E77" s="2">
        <f>'[1]Գնման ժամանակացույց'!EV77</f>
        <v>180</v>
      </c>
      <c r="F77" s="3"/>
      <c r="G77" s="3">
        <f t="shared" si="1"/>
        <v>0</v>
      </c>
    </row>
    <row r="78" spans="1:7" ht="20.25" customHeight="1" x14ac:dyDescent="0.3">
      <c r="A78" s="3">
        <v>75</v>
      </c>
      <c r="B78" s="6" t="s">
        <v>83</v>
      </c>
      <c r="C78" s="3" t="s">
        <v>89</v>
      </c>
      <c r="D78" s="8">
        <f>'[1]Տեխնիկական բնութագիր'!E79</f>
        <v>25212</v>
      </c>
      <c r="E78" s="2">
        <f>'[1]Գնման ժամանակացույց'!EV78</f>
        <v>1200</v>
      </c>
      <c r="F78" s="3"/>
      <c r="G78" s="3">
        <f t="shared" si="1"/>
        <v>0</v>
      </c>
    </row>
    <row r="79" spans="1:7" ht="20.25" customHeight="1" x14ac:dyDescent="0.3">
      <c r="A79" s="3">
        <v>76</v>
      </c>
      <c r="B79" s="6" t="s">
        <v>84</v>
      </c>
      <c r="C79" s="3" t="s">
        <v>92</v>
      </c>
      <c r="D79" s="8">
        <f>'[1]Տեխնիկական բնութագիր'!E80</f>
        <v>422530</v>
      </c>
      <c r="E79" s="2">
        <f>'[1]Գնման ժամանակացույց'!EV79</f>
        <v>320</v>
      </c>
      <c r="F79" s="3"/>
      <c r="G79" s="3">
        <f t="shared" si="1"/>
        <v>0</v>
      </c>
    </row>
    <row r="80" spans="1:7" ht="20.25" customHeight="1" x14ac:dyDescent="0.3">
      <c r="A80" s="3">
        <v>77</v>
      </c>
      <c r="B80" s="6" t="s">
        <v>85</v>
      </c>
      <c r="C80" s="3" t="s">
        <v>92</v>
      </c>
      <c r="D80" s="8">
        <f>'[1]Տեխնիկական բնութագիր'!E81</f>
        <v>429580</v>
      </c>
      <c r="E80" s="2">
        <f>'[1]Գնման ժամանակացույց'!EV80</f>
        <v>350</v>
      </c>
      <c r="F80" s="3"/>
      <c r="G80" s="3">
        <f t="shared" si="1"/>
        <v>0</v>
      </c>
    </row>
    <row r="81" spans="1:7" ht="20.25" customHeight="1" x14ac:dyDescent="0.3">
      <c r="A81" s="1">
        <v>78</v>
      </c>
      <c r="B81" s="6" t="s">
        <v>86</v>
      </c>
      <c r="C81" s="3" t="s">
        <v>92</v>
      </c>
      <c r="D81" s="8">
        <f>'[1]Տեխնիկական բնութագիր'!E82</f>
        <v>513580</v>
      </c>
      <c r="E81" s="4">
        <f>'[1]Գնման ժամանակացույց'!EV81</f>
        <v>400</v>
      </c>
      <c r="F81" s="3"/>
      <c r="G81" s="3">
        <f t="shared" si="1"/>
        <v>0</v>
      </c>
    </row>
    <row r="82" spans="1:7" ht="20.25" customHeight="1" x14ac:dyDescent="0.3">
      <c r="A82" s="9" t="s">
        <v>7</v>
      </c>
      <c r="B82" s="9"/>
      <c r="C82" s="9"/>
      <c r="D82" s="9"/>
      <c r="E82" s="9"/>
      <c r="F82" s="9"/>
      <c r="G82" s="7">
        <f>SUM(G4:G81)</f>
        <v>0</v>
      </c>
    </row>
    <row r="84" spans="1:7" ht="53.25" customHeight="1" x14ac:dyDescent="0.3">
      <c r="A84" s="12" t="s">
        <v>8</v>
      </c>
      <c r="B84" s="12"/>
      <c r="C84" s="12"/>
      <c r="D84" s="12"/>
      <c r="E84" s="12"/>
      <c r="F84" s="12"/>
      <c r="G84" s="12"/>
    </row>
  </sheetData>
  <mergeCells count="4">
    <mergeCell ref="A82:F82"/>
    <mergeCell ref="A1:G1"/>
    <mergeCell ref="A2:G2"/>
    <mergeCell ref="A84:G8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Hayk Aghabalyan</dc:creator>
  <cp:lastModifiedBy>gnumner19</cp:lastModifiedBy>
  <dcterms:created xsi:type="dcterms:W3CDTF">2015-06-05T18:17:20Z</dcterms:created>
  <dcterms:modified xsi:type="dcterms:W3CDTF">2025-12-10T11:16:38Z</dcterms:modified>
</cp:coreProperties>
</file>